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3" i="1" l="1"/>
  <c r="D3" i="1"/>
  <c r="H6" i="1" a="1"/>
  <c r="H6" i="1" s="1"/>
  <c r="D5" i="1"/>
  <c r="E4" i="1"/>
  <c r="K3" i="1" a="1"/>
  <c r="K4" i="1" a="1"/>
  <c r="K6" i="1" a="1"/>
  <c r="K9" i="1" a="1"/>
  <c r="K11" i="1" a="1"/>
  <c r="K5" i="1" a="1"/>
  <c r="K7" i="1" a="1"/>
  <c r="K8" i="1" a="1"/>
  <c r="K10" i="1" a="1"/>
  <c r="F9" i="1" a="1"/>
  <c r="F11" i="1" a="1"/>
  <c r="F12" i="1" a="1"/>
  <c r="F13" i="1" a="1"/>
  <c r="F10" i="1" a="1"/>
  <c r="F14" i="1" a="1"/>
  <c r="F8" i="1" a="1"/>
  <c r="H3" i="1" a="1"/>
  <c r="K3" i="1" l="1"/>
  <c r="K10" i="1"/>
  <c r="K8" i="1"/>
  <c r="K7" i="1"/>
  <c r="K5" i="1"/>
  <c r="K11" i="1"/>
  <c r="K9" i="1"/>
  <c r="K6" i="1"/>
  <c r="K4" i="1"/>
  <c r="F14" i="1"/>
  <c r="F10" i="1"/>
  <c r="F13" i="1"/>
  <c r="F12" i="1"/>
  <c r="F11" i="1"/>
  <c r="F9" i="1"/>
  <c r="F8" i="1"/>
  <c r="H3" i="1"/>
</calcChain>
</file>

<file path=xl/sharedStrings.xml><?xml version="1.0" encoding="utf-8"?>
<sst xmlns="http://schemas.openxmlformats.org/spreadsheetml/2006/main" count="8" uniqueCount="6">
  <si>
    <t>التاريخ</t>
  </si>
  <si>
    <t>التواريخ الغير موجودة</t>
  </si>
  <si>
    <t>كود الموظف</t>
  </si>
  <si>
    <t>ed</t>
  </si>
  <si>
    <t>B</t>
  </si>
  <si>
    <t>ed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</si>
</sst>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8"/>
  <sheetViews>
    <sheetView rightToLeft="1" tabSelected="1" zoomScale="80" zoomScaleNormal="80" workbookViewId="0">
      <selection activeCell="K3" sqref="K3"/>
    </sheetView>
  </sheetViews>
  <sheetFormatPr defaultColWidth="9.1640625" defaultRowHeight="14" x14ac:dyDescent="0.3"/>
  <cols>
    <col min="1" max="1" width="9.1640625" style="1"/>
    <col min="2" max="2" width="15.25" style="1" customWidth="1"/>
    <col min="3" max="3" width="9.1640625" style="1" hidden="1" customWidth="1"/>
    <col min="4" max="5" width="10.33203125" style="1" hidden="1" customWidth="1"/>
    <col min="6" max="6" width="9.1640625" style="1" hidden="1" customWidth="1"/>
    <col min="7" max="8" width="12.4140625" style="1" hidden="1" customWidth="1"/>
    <col min="9" max="9" width="36.33203125" style="1" customWidth="1"/>
    <col min="10" max="10" width="16.58203125" style="1" customWidth="1"/>
    <col min="11" max="11" width="22.5" style="1" customWidth="1"/>
    <col min="12" max="12" width="9.1640625" style="1"/>
    <col min="13" max="13" width="10.33203125" style="1" bestFit="1" customWidth="1"/>
    <col min="14" max="14" width="9.1640625" style="1"/>
    <col min="15" max="15" width="10.33203125" style="1" bestFit="1" customWidth="1"/>
    <col min="16" max="16" width="20.9140625" style="1" customWidth="1"/>
    <col min="17" max="16384" width="9.1640625" style="1"/>
  </cols>
  <sheetData>
    <row r="2" spans="1:16" x14ac:dyDescent="0.3">
      <c r="A2" s="1" t="s">
        <v>2</v>
      </c>
      <c r="B2" s="2" t="s">
        <v>0</v>
      </c>
      <c r="I2" s="1" t="s">
        <v>2</v>
      </c>
      <c r="J2" s="1" t="s">
        <v>1</v>
      </c>
      <c r="K2" s="5" t="s">
        <v>1</v>
      </c>
    </row>
    <row r="3" spans="1:16" x14ac:dyDescent="0.3">
      <c r="A3" s="1">
        <v>1</v>
      </c>
      <c r="B3" s="2">
        <v>42737</v>
      </c>
      <c r="D3" s="2">
        <f>EOMONTH(B3,-1)+1</f>
        <v>42736</v>
      </c>
      <c r="E3" s="2">
        <f>EOMONTH(B3,0)</f>
        <v>42766</v>
      </c>
      <c r="H3" s="1">
        <f t="array" aca="1" ref="H3" ca="1">IF($B$3:$B$25=ROW(INDIRECT($D$3&amp;":"&amp;$E$3)),1,0)</f>
        <v>0</v>
      </c>
      <c r="I3" s="1">
        <v>2</v>
      </c>
      <c r="J3" s="2">
        <v>42736</v>
      </c>
      <c r="K3" s="2">
        <f t="array" aca="1" ref="K3" ca="1">IFERROR(SMALL(IF(ISNA(MATCH(ROW(INDIRECT(EOMONTH($B$3,-1)+1&amp;":"&amp;EOMONTH(B3,0))),$B$3:$B$26,0)),ROW(INDIRECT($D$3&amp;":"&amp;$E$3)),""),ROWS($A$1:A1)),"")</f>
        <v>42736</v>
      </c>
      <c r="M3" s="2"/>
      <c r="O3" s="2"/>
      <c r="P3" s="2"/>
    </row>
    <row r="4" spans="1:16" x14ac:dyDescent="0.3">
      <c r="A4" s="1">
        <v>1</v>
      </c>
      <c r="B4" s="2">
        <v>42738</v>
      </c>
      <c r="D4" s="1">
        <v>42736</v>
      </c>
      <c r="E4" s="1">
        <f>D4+5</f>
        <v>42741</v>
      </c>
      <c r="J4" s="2">
        <v>42739</v>
      </c>
      <c r="K4" s="2">
        <f t="array" aca="1" ref="K4" ca="1">IFERROR(SMALL(IF(ISNA(MATCH(ROW(INDIRECT(EOMONTH($B$3,-1)+1&amp;":"&amp;EOMONTH(B4,0))),$B$3:$B$26,0)),ROW(INDIRECT($D$3&amp;":"&amp;$E$3)),""),ROWS($A$1:A2)),"")</f>
        <v>42739</v>
      </c>
      <c r="M4" s="2"/>
      <c r="O4" s="2"/>
      <c r="P4" s="2"/>
    </row>
    <row r="5" spans="1:16" x14ac:dyDescent="0.3">
      <c r="A5" s="1">
        <v>1</v>
      </c>
      <c r="B5" s="2">
        <v>42740</v>
      </c>
      <c r="D5" s="1">
        <f>D4+5</f>
        <v>42741</v>
      </c>
      <c r="J5" s="2">
        <v>42743</v>
      </c>
      <c r="K5" s="2">
        <f t="array" aca="1" ref="K5" ca="1">IFERROR(SMALL(IF(ISNA(MATCH(ROW(INDIRECT(EOMONTH($B$3,-1)+1&amp;":"&amp;EOMONTH(B5,0))),$B$3:$B$26,0)),ROW(INDIRECT($D$3&amp;":"&amp;$E$3)),""),ROWS($A$1:A3)),"")</f>
        <v>42743</v>
      </c>
      <c r="M5" s="2"/>
      <c r="O5" s="2"/>
      <c r="P5" s="2"/>
    </row>
    <row r="6" spans="1:16" x14ac:dyDescent="0.3">
      <c r="A6" s="1">
        <v>1</v>
      </c>
      <c r="B6" s="2">
        <v>42741</v>
      </c>
      <c r="H6" s="1">
        <f t="array" ref="H6">$B$3:$B$8</f>
        <v>42737</v>
      </c>
      <c r="J6" s="2">
        <v>42746</v>
      </c>
      <c r="K6" s="2">
        <f t="array" aca="1" ref="K6" ca="1">IFERROR(SMALL(IF(ISNA(MATCH(ROW(INDIRECT(EOMONTH($B$3,-1)+1&amp;":"&amp;EOMONTH(B6,0))),$B$3:$B$26,0)),ROW(INDIRECT($D$3&amp;":"&amp;$E$3)),""),ROWS($A$1:A4)),"")</f>
        <v>42748</v>
      </c>
      <c r="M6" s="2"/>
      <c r="O6" s="2"/>
      <c r="P6" s="2"/>
    </row>
    <row r="7" spans="1:16" x14ac:dyDescent="0.3">
      <c r="A7" s="1">
        <v>1</v>
      </c>
      <c r="B7" s="2">
        <v>42742</v>
      </c>
      <c r="J7" s="2">
        <v>42748</v>
      </c>
      <c r="K7" s="2">
        <f t="array" aca="1" ref="K7" ca="1">IFERROR(SMALL(IF(ISNA(MATCH(ROW(INDIRECT(EOMONTH($B$3,-1)+1&amp;":"&amp;EOMONTH(B7,0))),$B$3:$B$26,0)),ROW(INDIRECT($D$3&amp;":"&amp;$E$3)),""),ROWS($A$1:A5)),"")</f>
        <v>42753</v>
      </c>
      <c r="M7" s="2"/>
      <c r="O7" s="2"/>
      <c r="P7" s="2"/>
    </row>
    <row r="8" spans="1:16" x14ac:dyDescent="0.3">
      <c r="A8" s="1">
        <v>1</v>
      </c>
      <c r="B8" s="2">
        <v>42744</v>
      </c>
      <c r="F8" s="1">
        <f t="array" aca="1" ref="F8" ca="1">SMALL(IF(ISNA(MATCH(ROW(INDIRECT($D$3&amp;":"&amp;$E$3)),$B$3:$B$26,0)),ROW(INDIRECT($D$3&amp;":"&amp;$E$3)),""),ROWS($A$1:A1))</f>
        <v>42736</v>
      </c>
      <c r="J8" s="2">
        <v>42751</v>
      </c>
      <c r="K8" s="2">
        <f t="array" aca="1" ref="K8" ca="1">IFERROR(SMALL(IF(ISNA(MATCH(ROW(INDIRECT(EOMONTH($B$3,-1)+1&amp;":"&amp;EOMONTH(B8,0))),$B$3:$B$26,0)),ROW(INDIRECT($D$3&amp;":"&amp;$E$3)),""),ROWS($A$1:A6)),"")</f>
        <v>42757</v>
      </c>
      <c r="M8" s="2"/>
      <c r="O8" s="2"/>
      <c r="P8" s="2"/>
    </row>
    <row r="9" spans="1:16" x14ac:dyDescent="0.3">
      <c r="A9" s="1">
        <v>1</v>
      </c>
      <c r="B9" s="2">
        <v>42745</v>
      </c>
      <c r="F9" s="1">
        <f t="array" aca="1" ref="F9" ca="1">SMALL(IF(ISNA(MATCH(ROW(INDIRECT($D$3&amp;":"&amp;$E$3)),$B$3:$B$26,0)),ROW(INDIRECT($D$3&amp;":"&amp;$E$3)),""),ROWS($A$1:A2))</f>
        <v>42739</v>
      </c>
      <c r="J9" s="2">
        <v>42753</v>
      </c>
      <c r="K9" s="2">
        <f t="array" aca="1" ref="K9" ca="1">IFERROR(SMALL(IF(ISNA(MATCH(ROW(INDIRECT(EOMONTH($B$3,-1)+1&amp;":"&amp;EOMONTH(B9,0))),$B$3:$B$26,0)),ROW(INDIRECT($D$3&amp;":"&amp;$E$3)),""),ROWS($A$1:A7)),"")</f>
        <v>42766</v>
      </c>
      <c r="M9" s="2"/>
      <c r="O9" s="2"/>
      <c r="P9" s="2"/>
    </row>
    <row r="10" spans="1:16" x14ac:dyDescent="0.3">
      <c r="A10" s="1">
        <v>1</v>
      </c>
      <c r="B10" s="2">
        <v>42746</v>
      </c>
      <c r="F10" s="1">
        <f t="array" aca="1" ref="F10" ca="1">SMALL(IF(ISNA(MATCH(ROW(INDIRECT($D$3&amp;":"&amp;$E$3)),$B$3:$B$26,0)),ROW(INDIRECT($D$3&amp;":"&amp;$E$3)),""),ROWS($A$1:A3))</f>
        <v>42743</v>
      </c>
      <c r="J10" s="2">
        <v>42757</v>
      </c>
      <c r="K10" s="2" t="str">
        <f t="array" aca="1" ref="K10" ca="1">IFERROR(SMALL(IF(ISNA(MATCH(ROW(INDIRECT(EOMONTH($B$3,-1)+1&amp;":"&amp;EOMONTH(B10,0))),$B$3:$B$26,0)),ROW(INDIRECT($D$3&amp;":"&amp;$E$3)),""),ROWS($A$1:A8)),"")</f>
        <v/>
      </c>
      <c r="M10" s="2"/>
      <c r="O10" s="2"/>
      <c r="P10" s="2"/>
    </row>
    <row r="11" spans="1:16" x14ac:dyDescent="0.3">
      <c r="A11" s="1">
        <v>1</v>
      </c>
      <c r="B11" s="2">
        <v>42747</v>
      </c>
      <c r="F11" s="1">
        <f t="array" aca="1" ref="F11" ca="1">SMALL(IF(ISNA(MATCH(ROW(INDIRECT($D$3&amp;":"&amp;$E$3)),$B$3:$B$26,0)),ROW(INDIRECT($D$3&amp;":"&amp;$E$3)),""),ROWS($A$1:A4))</f>
        <v>42748</v>
      </c>
      <c r="H11" s="1" t="s">
        <v>4</v>
      </c>
      <c r="J11" s="2">
        <v>42766</v>
      </c>
      <c r="K11" s="2" t="str">
        <f t="array" aca="1" ref="K11" ca="1">IFERROR(SMALL(IF(ISNA(MATCH(ROW(INDIRECT(EOMONTH($B$3,-1)+1&amp;":"&amp;EOMONTH(B11,0))),$B$3:$B$26,0)),ROW(INDIRECT($D$3&amp;":"&amp;$E$3)),""),ROWS($A$1:A9)),"")</f>
        <v/>
      </c>
      <c r="M11" s="2"/>
      <c r="O11" s="2"/>
      <c r="P11" s="2"/>
    </row>
    <row r="12" spans="1:16" x14ac:dyDescent="0.3">
      <c r="A12" s="1">
        <v>1</v>
      </c>
      <c r="B12" s="2">
        <v>42749</v>
      </c>
      <c r="F12" s="1">
        <f t="array" aca="1" ref="F12" ca="1">SMALL(IF(ISNA(MATCH(ROW(INDIRECT($D$3&amp;":"&amp;$E$3)),$B$3:$B$26,0)),ROW(INDIRECT($D$3&amp;":"&amp;$E$3)),""),ROWS($A$1:A5))</f>
        <v>42753</v>
      </c>
      <c r="H12" s="1" t="s">
        <v>3</v>
      </c>
      <c r="M12" s="2"/>
      <c r="O12" s="2"/>
      <c r="P12" s="2"/>
    </row>
    <row r="13" spans="1:16" x14ac:dyDescent="0.3">
      <c r="A13" s="1">
        <v>1</v>
      </c>
      <c r="B13" s="2">
        <v>42750</v>
      </c>
      <c r="F13" s="1">
        <f t="array" aca="1" ref="F13" ca="1">SMALL(IF(ISNA(MATCH(ROW(INDIRECT($D$3&amp;":"&amp;$E$3)),$B$3:$B$26,0)),ROW(INDIRECT($D$3&amp;":"&amp;$E$3)),""),ROWS($A$1:A6))</f>
        <v>42757</v>
      </c>
      <c r="H13" s="1" t="s">
        <v>5</v>
      </c>
      <c r="M13" s="2"/>
      <c r="O13" s="2"/>
      <c r="P13" s="2"/>
    </row>
    <row r="14" spans="1:16" x14ac:dyDescent="0.3">
      <c r="A14" s="1">
        <v>1</v>
      </c>
      <c r="B14" s="2">
        <v>42751</v>
      </c>
      <c r="F14" s="1">
        <f t="array" aca="1" ref="F14" ca="1">SMALL(IF(ISNA(MATCH(ROW(INDIRECT($D$3&amp;":"&amp;$E$3)),$B$3:$B$26,0)),ROW(INDIRECT($D$3&amp;":"&amp;$E$3)),""),ROWS($A$1:A7))</f>
        <v>42766</v>
      </c>
      <c r="M14" s="2"/>
      <c r="O14" s="2"/>
      <c r="P14" s="2"/>
    </row>
    <row r="15" spans="1:16" x14ac:dyDescent="0.3">
      <c r="A15" s="1">
        <v>1</v>
      </c>
      <c r="B15" s="2">
        <v>42752</v>
      </c>
      <c r="M15" s="2"/>
      <c r="O15" s="2"/>
      <c r="P15" s="2"/>
    </row>
    <row r="16" spans="1:16" x14ac:dyDescent="0.3">
      <c r="A16" s="1">
        <v>1</v>
      </c>
      <c r="B16" s="2">
        <v>42754</v>
      </c>
      <c r="M16" s="2"/>
      <c r="O16" s="2"/>
      <c r="P16" s="2"/>
    </row>
    <row r="17" spans="1:16" x14ac:dyDescent="0.3">
      <c r="A17" s="1">
        <v>1</v>
      </c>
      <c r="B17" s="2">
        <v>42755</v>
      </c>
      <c r="M17" s="2"/>
      <c r="O17" s="2"/>
      <c r="P17" s="2"/>
    </row>
    <row r="18" spans="1:16" x14ac:dyDescent="0.3">
      <c r="A18" s="1">
        <v>1</v>
      </c>
      <c r="B18" s="2">
        <v>42756</v>
      </c>
      <c r="M18" s="2"/>
      <c r="O18" s="2"/>
      <c r="P18" s="2"/>
    </row>
    <row r="19" spans="1:16" x14ac:dyDescent="0.3">
      <c r="A19" s="1">
        <v>1</v>
      </c>
      <c r="B19" s="2">
        <v>42758</v>
      </c>
      <c r="M19" s="2"/>
      <c r="O19" s="2"/>
      <c r="P19" s="2"/>
    </row>
    <row r="20" spans="1:16" x14ac:dyDescent="0.3">
      <c r="A20" s="1">
        <v>1</v>
      </c>
      <c r="B20" s="2">
        <v>42759</v>
      </c>
      <c r="O20" s="2"/>
      <c r="P20" s="2"/>
    </row>
    <row r="21" spans="1:16" x14ac:dyDescent="0.3">
      <c r="A21" s="1">
        <v>1</v>
      </c>
      <c r="B21" s="2">
        <v>42760</v>
      </c>
      <c r="O21" s="2"/>
      <c r="P21" s="2"/>
    </row>
    <row r="22" spans="1:16" x14ac:dyDescent="0.3">
      <c r="A22" s="1">
        <v>1</v>
      </c>
      <c r="B22" s="2">
        <v>42761</v>
      </c>
      <c r="O22" s="2"/>
      <c r="P22" s="2"/>
    </row>
    <row r="23" spans="1:16" x14ac:dyDescent="0.3">
      <c r="A23" s="1">
        <v>1</v>
      </c>
      <c r="B23" s="2">
        <v>42762</v>
      </c>
      <c r="O23" s="2"/>
      <c r="P23" s="2"/>
    </row>
    <row r="24" spans="1:16" x14ac:dyDescent="0.3">
      <c r="A24" s="1">
        <v>1</v>
      </c>
      <c r="B24" s="2">
        <v>42763</v>
      </c>
      <c r="O24" s="2"/>
      <c r="P24" s="2"/>
    </row>
    <row r="25" spans="1:16" x14ac:dyDescent="0.3">
      <c r="A25" s="1">
        <v>1</v>
      </c>
      <c r="B25" s="2">
        <v>42764</v>
      </c>
      <c r="O25" s="2"/>
      <c r="P25" s="2"/>
    </row>
    <row r="26" spans="1:16" ht="14.5" thickBot="1" x14ac:dyDescent="0.35">
      <c r="A26" s="1">
        <v>1</v>
      </c>
      <c r="B26" s="2">
        <v>42765</v>
      </c>
      <c r="O26" s="2"/>
      <c r="P26" s="2"/>
    </row>
    <row r="27" spans="1:16" x14ac:dyDescent="0.3">
      <c r="A27" s="3">
        <v>2</v>
      </c>
      <c r="B27" s="4">
        <v>42737</v>
      </c>
    </row>
    <row r="28" spans="1:16" x14ac:dyDescent="0.3">
      <c r="A28" s="1">
        <v>2</v>
      </c>
      <c r="B28" s="2">
        <v>42738</v>
      </c>
    </row>
    <row r="29" spans="1:16" x14ac:dyDescent="0.3">
      <c r="A29" s="1">
        <v>2</v>
      </c>
      <c r="B29" s="2">
        <v>42740</v>
      </c>
    </row>
    <row r="30" spans="1:16" x14ac:dyDescent="0.3">
      <c r="A30" s="1">
        <v>2</v>
      </c>
      <c r="B30" s="2">
        <v>42741</v>
      </c>
    </row>
    <row r="31" spans="1:16" x14ac:dyDescent="0.3">
      <c r="A31" s="1">
        <v>2</v>
      </c>
      <c r="B31" s="2">
        <v>42742</v>
      </c>
    </row>
    <row r="32" spans="1:16" x14ac:dyDescent="0.3">
      <c r="A32" s="1">
        <v>2</v>
      </c>
      <c r="B32" s="2">
        <v>42744</v>
      </c>
    </row>
    <row r="33" spans="1:2" x14ac:dyDescent="0.3">
      <c r="A33" s="1">
        <v>2</v>
      </c>
      <c r="B33" s="2">
        <v>42745</v>
      </c>
    </row>
    <row r="34" spans="1:2" x14ac:dyDescent="0.3">
      <c r="A34" s="1">
        <v>2</v>
      </c>
      <c r="B34" s="2">
        <v>42747</v>
      </c>
    </row>
    <row r="35" spans="1:2" x14ac:dyDescent="0.3">
      <c r="A35" s="1">
        <v>2</v>
      </c>
      <c r="B35" s="2">
        <v>42749</v>
      </c>
    </row>
    <row r="36" spans="1:2" x14ac:dyDescent="0.3">
      <c r="A36" s="1">
        <v>2</v>
      </c>
      <c r="B36" s="2">
        <v>42750</v>
      </c>
    </row>
    <row r="37" spans="1:2" x14ac:dyDescent="0.3">
      <c r="A37" s="1">
        <v>2</v>
      </c>
      <c r="B37" s="2">
        <v>42752</v>
      </c>
    </row>
    <row r="38" spans="1:2" x14ac:dyDescent="0.3">
      <c r="A38" s="1">
        <v>2</v>
      </c>
      <c r="B38" s="2">
        <v>42754</v>
      </c>
    </row>
    <row r="39" spans="1:2" x14ac:dyDescent="0.3">
      <c r="A39" s="1">
        <v>2</v>
      </c>
      <c r="B39" s="2">
        <v>42755</v>
      </c>
    </row>
    <row r="40" spans="1:2" x14ac:dyDescent="0.3">
      <c r="A40" s="1">
        <v>2</v>
      </c>
      <c r="B40" s="2">
        <v>42756</v>
      </c>
    </row>
    <row r="41" spans="1:2" x14ac:dyDescent="0.3">
      <c r="A41" s="1">
        <v>2</v>
      </c>
      <c r="B41" s="2">
        <v>42758</v>
      </c>
    </row>
    <row r="42" spans="1:2" x14ac:dyDescent="0.3">
      <c r="A42" s="1">
        <v>2</v>
      </c>
      <c r="B42" s="2">
        <v>42759</v>
      </c>
    </row>
    <row r="43" spans="1:2" x14ac:dyDescent="0.3">
      <c r="A43" s="1">
        <v>2</v>
      </c>
      <c r="B43" s="2">
        <v>42760</v>
      </c>
    </row>
    <row r="44" spans="1:2" x14ac:dyDescent="0.3">
      <c r="A44" s="1">
        <v>2</v>
      </c>
      <c r="B44" s="2">
        <v>42761</v>
      </c>
    </row>
    <row r="45" spans="1:2" x14ac:dyDescent="0.3">
      <c r="A45" s="1">
        <v>2</v>
      </c>
      <c r="B45" s="2">
        <v>42762</v>
      </c>
    </row>
    <row r="46" spans="1:2" x14ac:dyDescent="0.3">
      <c r="A46" s="1">
        <v>2</v>
      </c>
      <c r="B46" s="2">
        <v>42763</v>
      </c>
    </row>
    <row r="47" spans="1:2" x14ac:dyDescent="0.3">
      <c r="A47" s="1">
        <v>2</v>
      </c>
      <c r="B47" s="2">
        <v>42764</v>
      </c>
    </row>
    <row r="48" spans="1:2" x14ac:dyDescent="0.3">
      <c r="A48" s="1">
        <v>2</v>
      </c>
      <c r="B48" s="2">
        <v>42765</v>
      </c>
    </row>
  </sheetData>
  <sortState ref="J3:J11">
    <sortCondition ref="J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2017-03-05T22:26:52Z</dcterms:modified>
</cp:coreProperties>
</file>